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88A6D5EB-800E-4FDB-B89F-EC624E58399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WomenOusstandingDisburse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H63" i="1"/>
  <c r="G63" i="1"/>
  <c r="F63" i="1"/>
  <c r="E63" i="1"/>
  <c r="G52" i="1"/>
  <c r="E52" i="1"/>
  <c r="G25" i="1"/>
  <c r="E25" i="1"/>
  <c r="H21" i="1"/>
  <c r="G21" i="1"/>
  <c r="F21" i="1"/>
  <c r="E21" i="1"/>
  <c r="E64" i="1" s="1"/>
  <c r="G64" i="1" l="1"/>
</calcChain>
</file>

<file path=xl/sharedStrings.xml><?xml version="1.0" encoding="utf-8"?>
<sst xmlns="http://schemas.openxmlformats.org/spreadsheetml/2006/main" count="93" uniqueCount="66">
  <si>
    <t>SR.</t>
  </si>
  <si>
    <t>NAME OF BANK</t>
  </si>
  <si>
    <t>Name of Bank</t>
  </si>
  <si>
    <t xml:space="preserve"> A/C</t>
  </si>
  <si>
    <t>AMT.</t>
  </si>
  <si>
    <t>NATIONALISED BANKS</t>
  </si>
  <si>
    <t/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</si>
  <si>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</si>
  <si>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</si>
  <si>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</si>
  <si>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</si>
  <si>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</si>
  <si>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</si>
  <si>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</si>
  <si>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</si>
  <si>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</si>
  <si>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</si>
  <si>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</si>
  <si>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</si>
  <si>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</si>
  <si>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</si>
  <si>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</si>
  <si>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</si>
  <si>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</si>
  <si>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</si>
  <si>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</si>
  <si>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</si>
  <si>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</si>
  <si>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</si>
  <si>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</si>
  <si>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</si>
  <si>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</si>
  <si>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</si>
  <si>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</si>
  <si>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</si>
  <si>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</si>
  <si>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</si>
  <si>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</si>
  <si>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</si>
  <si>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</si>
  <si>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</si>
  <si>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</si>
  <si>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</si>
  <si>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</si>
  <si>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</si>
  <si>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</si>
  <si>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</si>
  <si>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</si>
  <si>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</si>
  <si>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</si>
  <si>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</si>
  <si>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</si>
  <si>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</si>
  <si>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</si>
  <si>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</si>
  <si>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</si>
  <si>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</si>
  <si>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</si>
  <si>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</si>
  <si>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Loans Disbursed From 01 April To Qurtered Ended June 2026</t>
  </si>
  <si>
    <t>Annexure 7B</t>
  </si>
  <si>
    <t xml:space="preserve">                                                        ( Amt in  Lakhs )</t>
  </si>
  <si>
    <t>BANK WISE  PROGRESS OF DANG DISTRICT UNDER FINANCE TO WOMEN -OUTSTANDING &amp; DISBURSEMENT FY 2026-27 AS ON 30.06.2026</t>
  </si>
  <si>
    <t>Loans outstanding as on Qurtered ended June 2026</t>
  </si>
  <si>
    <t>Loans outstanding as on year ended March 2026</t>
  </si>
  <si>
    <t>source: Data submitted in rbiacp.slbcindia.com portal by member 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</si>
</sst>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2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4" xfId="0" applyFont="1" applyBorder="1" applyAlignment="1">
      <alignment horizont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/>
    <xf numFmtId="0" fontId="2" fillId="0" borderId="7" xfId="0" applyFont="1" applyBorder="1"/>
    <xf numFmtId="0" fontId="3" fillId="0" borderId="8" xfId="0" applyFont="1" applyBorder="1"/>
    <xf numFmtId="1" fontId="2" fillId="0" borderId="2" xfId="0" applyNumberFormat="1" applyFont="1" applyBorder="1"/>
    <xf numFmtId="1" fontId="2" fillId="0" borderId="0" xfId="0" applyNumberFormat="1" applyFont="1"/>
    <xf numFmtId="1" fontId="3" fillId="0" borderId="8" xfId="0" applyNumberFormat="1" applyFont="1" applyBorder="1"/>
    <xf numFmtId="1" fontId="2" fillId="0" borderId="7" xfId="0" applyNumberFormat="1" applyFont="1" applyBorder="1"/>
    <xf numFmtId="1" fontId="3" fillId="0" borderId="7" xfId="0" applyNumberFormat="1" applyFont="1" applyBorder="1"/>
    <xf numFmtId="1" fontId="3" fillId="0" borderId="4" xfId="0" applyNumberFormat="1" applyFont="1" applyBorder="1" applyAlignment="1">
      <alignment horizontal="center" wrapText="1"/>
    </xf>
    <xf numFmtId="1" fontId="2" fillId="2" borderId="0" xfId="0" applyNumberFormat="1" applyFont="1" applyFill="1"/>
    <xf numFmtId="0" fontId="2" fillId="3" borderId="7" xfId="0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right"/>
    </xf>
    <xf numFmtId="1" fontId="2" fillId="0" borderId="7" xfId="0" applyNumberFormat="1" applyFont="1" applyBorder="1" applyAlignment="1">
      <alignment wrapText="1"/>
    </xf>
    <xf numFmtId="1" fontId="3" fillId="0" borderId="0" xfId="0" applyNumberFormat="1" applyFont="1"/>
    <xf numFmtId="0" fontId="6" fillId="0" borderId="0" xfId="0" applyFont="1" applyAlignment="1">
      <alignment horizontal="right"/>
    </xf>
    <xf numFmtId="2" fontId="4" fillId="0" borderId="6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R65"/>
  <sheetViews>
    <sheetView tabSelected="1" topLeftCell="A26" zoomScale="87" zoomScaleNormal="87" workbookViewId="0">
      <selection activeCell="D10" sqref="D10"/>
    </sheetView>
  </sheetViews>
  <sheetFormatPr defaultColWidth="9.6640625" defaultRowHeight="15.75" x14ac:dyDescent="0.25"/>
  <cols>
    <col min="1" max="1" width="4.6640625" style="6" customWidth="1"/>
    <col min="2" max="2" width="24.109375" style="2" customWidth="1"/>
    <col min="3" max="3" width="8.44140625" style="2" customWidth="1"/>
    <col min="4" max="4" width="9.77734375" style="12" customWidth="1"/>
    <col min="5" max="5" width="8.6640625" style="2" customWidth="1"/>
    <col min="6" max="6" width="9.6640625" style="12" customWidth="1"/>
    <col min="7" max="7" width="9.33203125" style="2" customWidth="1"/>
    <col min="8" max="8" width="11.44140625" style="12" customWidth="1"/>
    <col min="9" max="200" width="9.6640625" style="1" customWidth="1"/>
  </cols>
  <sheetData>
    <row r="1" spans="1:9" ht="36" x14ac:dyDescent="0.55000000000000004">
      <c r="A1" s="24" t="s">
        <v>60</v>
      </c>
      <c r="B1" s="24"/>
      <c r="C1" s="24"/>
      <c r="D1" s="24"/>
      <c r="E1" s="24"/>
      <c r="F1" s="24"/>
      <c r="G1" s="24"/>
      <c r="H1" s="24"/>
    </row>
    <row r="2" spans="1:9" s="6" customFormat="1" ht="39.75" customHeight="1" x14ac:dyDescent="0.3">
      <c r="B2" s="25" t="s">
        <v>62</v>
      </c>
      <c r="C2" s="25"/>
      <c r="D2" s="25"/>
      <c r="E2" s="25"/>
      <c r="F2" s="25"/>
      <c r="G2" s="25"/>
      <c r="H2" s="25"/>
    </row>
    <row r="3" spans="1:9" ht="22.5" customHeight="1" x14ac:dyDescent="0.3">
      <c r="A3" s="35"/>
      <c r="B3" s="26" t="s">
        <v>61</v>
      </c>
      <c r="C3" s="26"/>
      <c r="D3" s="26"/>
      <c r="E3" s="26"/>
      <c r="F3" s="26"/>
      <c r="G3" s="27"/>
      <c r="H3" s="27"/>
      <c r="I3" s="21"/>
    </row>
    <row r="4" spans="1:9" hidden="1" x14ac:dyDescent="0.25">
      <c r="A4" s="36"/>
      <c r="B4" s="3"/>
      <c r="C4" s="3"/>
      <c r="D4" s="11"/>
      <c r="E4" s="3"/>
      <c r="F4" s="11"/>
      <c r="G4" s="4"/>
      <c r="H4" s="16"/>
    </row>
    <row r="5" spans="1:9" hidden="1" x14ac:dyDescent="0.25">
      <c r="A5" s="37"/>
      <c r="G5" s="5"/>
      <c r="H5" s="17"/>
    </row>
    <row r="6" spans="1:9" ht="65.25" customHeight="1" x14ac:dyDescent="0.2">
      <c r="A6" s="28" t="s">
        <v>0</v>
      </c>
      <c r="B6" s="28" t="s">
        <v>1</v>
      </c>
      <c r="C6" s="32" t="s">
        <v>64</v>
      </c>
      <c r="D6" s="34"/>
      <c r="E6" s="32" t="s">
        <v>59</v>
      </c>
      <c r="F6" s="33"/>
      <c r="G6" s="30" t="s">
        <v>63</v>
      </c>
      <c r="H6" s="31"/>
    </row>
    <row r="7" spans="1:9" s="1" customFormat="1" ht="22.5" customHeight="1" x14ac:dyDescent="0.25">
      <c r="A7" s="38"/>
      <c r="B7" s="29" t="s">
        <v>2</v>
      </c>
      <c r="C7" s="20" t="s">
        <v>3</v>
      </c>
      <c r="D7" s="22" t="s">
        <v>4</v>
      </c>
      <c r="E7" s="18" t="s">
        <v>3</v>
      </c>
      <c r="F7" s="19" t="s">
        <v>4</v>
      </c>
      <c r="G7" s="18" t="s">
        <v>3</v>
      </c>
      <c r="H7" s="19" t="s">
        <v>4</v>
      </c>
    </row>
    <row r="8" spans="1:9" s="7" customFormat="1" x14ac:dyDescent="0.25">
      <c r="A8" s="39"/>
      <c r="B8" s="8" t="s">
        <v>5</v>
      </c>
      <c r="C8" s="13"/>
      <c r="D8" s="13"/>
      <c r="E8" s="10" t="s">
        <v>6</v>
      </c>
      <c r="F8" s="13" t="s">
        <v>6</v>
      </c>
      <c r="G8" s="10" t="s">
        <v>6</v>
      </c>
      <c r="H8" s="13" t="s">
        <v>6</v>
      </c>
    </row>
    <row r="9" spans="1:9" s="2" customFormat="1" x14ac:dyDescent="0.25">
      <c r="A9" s="40">
        <v>1</v>
      </c>
      <c r="B9" s="9" t="s">
        <v>7</v>
      </c>
      <c r="C9" s="14">
        <v>869</v>
      </c>
      <c r="D9" s="14">
        <v>2073.9</v>
      </c>
      <c r="E9" s="9">
        <v>96</v>
      </c>
      <c r="F9" s="14">
        <v>263.81</v>
      </c>
      <c r="G9" s="9">
        <v>852</v>
      </c>
      <c r="H9" s="14">
        <v>2145.35</v>
      </c>
    </row>
    <row r="10" spans="1:9" s="2" customFormat="1" x14ac:dyDescent="0.25">
      <c r="A10" s="40">
        <v>2</v>
      </c>
      <c r="B10" s="9" t="s">
        <v>8</v>
      </c>
      <c r="C10" s="14">
        <v>0</v>
      </c>
      <c r="D10" s="14">
        <v>0</v>
      </c>
      <c r="E10" s="9">
        <v>0</v>
      </c>
      <c r="F10" s="14">
        <v>0</v>
      </c>
      <c r="G10" s="9">
        <v>0</v>
      </c>
      <c r="H10" s="14">
        <v>0</v>
      </c>
    </row>
    <row r="11" spans="1:9" s="2" customFormat="1" x14ac:dyDescent="0.25">
      <c r="A11" s="40">
        <v>3</v>
      </c>
      <c r="B11" s="9" t="s">
        <v>9</v>
      </c>
      <c r="C11" s="14">
        <v>0</v>
      </c>
      <c r="D11" s="14">
        <v>0</v>
      </c>
      <c r="E11" s="9">
        <v>0</v>
      </c>
      <c r="F11" s="14">
        <v>0</v>
      </c>
      <c r="G11" s="9">
        <v>0</v>
      </c>
      <c r="H11" s="14">
        <v>0</v>
      </c>
    </row>
    <row r="12" spans="1:9" s="2" customFormat="1" x14ac:dyDescent="0.25">
      <c r="A12" s="40">
        <v>4</v>
      </c>
      <c r="B12" s="9" t="s">
        <v>10</v>
      </c>
      <c r="C12" s="14">
        <v>95</v>
      </c>
      <c r="D12" s="14">
        <v>267.17</v>
      </c>
      <c r="E12" s="9">
        <v>10</v>
      </c>
      <c r="F12" s="14">
        <v>18.53</v>
      </c>
      <c r="G12" s="9">
        <v>96</v>
      </c>
      <c r="H12" s="14">
        <v>267</v>
      </c>
    </row>
    <row r="13" spans="1:9" s="2" customFormat="1" x14ac:dyDescent="0.25">
      <c r="A13" s="40">
        <v>5</v>
      </c>
      <c r="B13" s="9" t="s">
        <v>11</v>
      </c>
      <c r="C13" s="14">
        <v>106</v>
      </c>
      <c r="D13" s="14">
        <v>69.87</v>
      </c>
      <c r="E13" s="9">
        <v>14</v>
      </c>
      <c r="F13" s="14">
        <v>13.92</v>
      </c>
      <c r="G13" s="9">
        <v>105</v>
      </c>
      <c r="H13" s="14">
        <v>75.040000000000006</v>
      </c>
    </row>
    <row r="14" spans="1:9" s="2" customFormat="1" x14ac:dyDescent="0.25">
      <c r="A14" s="40">
        <v>6</v>
      </c>
      <c r="B14" s="9" t="s">
        <v>12</v>
      </c>
      <c r="C14" s="14">
        <v>0</v>
      </c>
      <c r="D14" s="14">
        <v>0</v>
      </c>
      <c r="E14" s="9">
        <v>0</v>
      </c>
      <c r="F14" s="14">
        <v>0</v>
      </c>
      <c r="G14" s="9">
        <v>0</v>
      </c>
      <c r="H14" s="14">
        <v>0</v>
      </c>
    </row>
    <row r="15" spans="1:9" s="2" customFormat="1" x14ac:dyDescent="0.25">
      <c r="A15" s="40">
        <v>7</v>
      </c>
      <c r="B15" s="9" t="s">
        <v>13</v>
      </c>
      <c r="C15" s="14">
        <v>0</v>
      </c>
      <c r="D15" s="14">
        <v>0</v>
      </c>
      <c r="E15" s="9">
        <v>0</v>
      </c>
      <c r="F15" s="14">
        <v>0</v>
      </c>
      <c r="G15" s="9">
        <v>0</v>
      </c>
      <c r="H15" s="14">
        <v>0</v>
      </c>
    </row>
    <row r="16" spans="1:9" s="2" customFormat="1" x14ac:dyDescent="0.25">
      <c r="A16" s="40">
        <v>8</v>
      </c>
      <c r="B16" s="9" t="s">
        <v>14</v>
      </c>
      <c r="C16" s="14">
        <v>113</v>
      </c>
      <c r="D16" s="14">
        <v>82.12</v>
      </c>
      <c r="E16" s="9">
        <v>6</v>
      </c>
      <c r="F16" s="14">
        <v>4.95</v>
      </c>
      <c r="G16" s="9">
        <v>88</v>
      </c>
      <c r="H16" s="14">
        <v>80.66</v>
      </c>
    </row>
    <row r="17" spans="1:8" s="2" customFormat="1" x14ac:dyDescent="0.25">
      <c r="A17" s="40">
        <v>9</v>
      </c>
      <c r="B17" s="9" t="s">
        <v>15</v>
      </c>
      <c r="C17" s="14">
        <v>0</v>
      </c>
      <c r="D17" s="14">
        <v>0</v>
      </c>
      <c r="E17" s="9">
        <v>0</v>
      </c>
      <c r="F17" s="14">
        <v>0</v>
      </c>
      <c r="G17" s="9">
        <v>0</v>
      </c>
      <c r="H17" s="14">
        <v>0</v>
      </c>
    </row>
    <row r="18" spans="1:8" s="2" customFormat="1" x14ac:dyDescent="0.25">
      <c r="A18" s="40">
        <v>10</v>
      </c>
      <c r="B18" s="9" t="s">
        <v>19</v>
      </c>
      <c r="C18" s="14">
        <v>469</v>
      </c>
      <c r="D18" s="14">
        <v>1637.02</v>
      </c>
      <c r="E18" s="9">
        <v>80</v>
      </c>
      <c r="F18" s="14">
        <v>220.66</v>
      </c>
      <c r="G18" s="9">
        <v>430</v>
      </c>
      <c r="H18" s="14">
        <v>1703.38</v>
      </c>
    </row>
    <row r="19" spans="1:8" s="2" customFormat="1" x14ac:dyDescent="0.25">
      <c r="A19" s="40">
        <v>11</v>
      </c>
      <c r="B19" s="9" t="s">
        <v>16</v>
      </c>
      <c r="C19" s="14">
        <v>136</v>
      </c>
      <c r="D19" s="14">
        <v>184.52</v>
      </c>
      <c r="E19" s="9">
        <v>21</v>
      </c>
      <c r="F19" s="14">
        <v>33.06</v>
      </c>
      <c r="G19" s="9">
        <v>143</v>
      </c>
      <c r="H19" s="14">
        <v>200.42</v>
      </c>
    </row>
    <row r="20" spans="1:8" s="2" customFormat="1" x14ac:dyDescent="0.25">
      <c r="A20" s="40">
        <v>12</v>
      </c>
      <c r="B20" s="9" t="s">
        <v>17</v>
      </c>
      <c r="C20" s="14">
        <v>0</v>
      </c>
      <c r="D20" s="14">
        <v>0</v>
      </c>
      <c r="E20" s="9">
        <v>0</v>
      </c>
      <c r="F20" s="14">
        <v>0</v>
      </c>
      <c r="G20" s="9">
        <v>0</v>
      </c>
      <c r="H20" s="14">
        <v>0</v>
      </c>
    </row>
    <row r="21" spans="1:8" s="7" customFormat="1" x14ac:dyDescent="0.25">
      <c r="A21" s="39"/>
      <c r="B21" s="8" t="s">
        <v>18</v>
      </c>
      <c r="C21" s="15">
        <v>1788</v>
      </c>
      <c r="D21" s="15">
        <v>4314.6000000000004</v>
      </c>
      <c r="E21" s="8">
        <f>SUM(E9:E20)</f>
        <v>227</v>
      </c>
      <c r="F21" s="15">
        <f>SUM(F9:F20)</f>
        <v>554.93000000000006</v>
      </c>
      <c r="G21" s="8">
        <f>SUM(G9:G20)</f>
        <v>1714</v>
      </c>
      <c r="H21" s="15">
        <f>SUM(H9:H20)</f>
        <v>4471.8500000000004</v>
      </c>
    </row>
    <row r="22" spans="1:8" s="7" customFormat="1" x14ac:dyDescent="0.25">
      <c r="A22" s="39"/>
      <c r="B22" s="8" t="s">
        <v>20</v>
      </c>
      <c r="C22" s="15"/>
      <c r="D22" s="15"/>
      <c r="E22" s="8" t="s">
        <v>6</v>
      </c>
      <c r="F22" s="15" t="s">
        <v>6</v>
      </c>
      <c r="G22" s="8" t="s">
        <v>6</v>
      </c>
      <c r="H22" s="15" t="s">
        <v>6</v>
      </c>
    </row>
    <row r="23" spans="1:8" s="2" customFormat="1" x14ac:dyDescent="0.25">
      <c r="A23" s="40">
        <v>13</v>
      </c>
      <c r="B23" s="9" t="s">
        <v>21</v>
      </c>
      <c r="C23" s="14">
        <v>5105</v>
      </c>
      <c r="D23" s="14">
        <v>365.42</v>
      </c>
      <c r="E23" s="9">
        <v>568</v>
      </c>
      <c r="F23" s="14">
        <v>248.74</v>
      </c>
      <c r="G23" s="9">
        <v>5234</v>
      </c>
      <c r="H23" s="14">
        <v>506.16</v>
      </c>
    </row>
    <row r="24" spans="1:8" s="2" customFormat="1" x14ac:dyDescent="0.25">
      <c r="A24" s="40">
        <v>14</v>
      </c>
      <c r="B24" s="9" t="s">
        <v>22</v>
      </c>
      <c r="C24" s="14">
        <v>0</v>
      </c>
      <c r="D24" s="14">
        <v>0</v>
      </c>
      <c r="E24" s="9">
        <v>0</v>
      </c>
      <c r="F24" s="14">
        <v>0</v>
      </c>
      <c r="G24" s="9">
        <v>0</v>
      </c>
      <c r="H24" s="14">
        <v>0</v>
      </c>
    </row>
    <row r="25" spans="1:8" s="7" customFormat="1" x14ac:dyDescent="0.25">
      <c r="A25" s="39"/>
      <c r="B25" s="8" t="s">
        <v>18</v>
      </c>
      <c r="C25" s="8">
        <v>5105</v>
      </c>
      <c r="D25" s="15">
        <v>365.42</v>
      </c>
      <c r="E25" s="8">
        <f>SUM(E23:E24)</f>
        <v>568</v>
      </c>
      <c r="F25" s="8">
        <v>249</v>
      </c>
      <c r="G25" s="8">
        <f t="shared" ref="G25" si="0">SUM(G23:G24)</f>
        <v>5234</v>
      </c>
      <c r="H25" s="8">
        <v>506</v>
      </c>
    </row>
    <row r="26" spans="1:8" s="7" customFormat="1" x14ac:dyDescent="0.25">
      <c r="A26" s="39"/>
      <c r="B26" s="8" t="s">
        <v>23</v>
      </c>
      <c r="C26" s="15"/>
      <c r="D26" s="15"/>
      <c r="E26" s="8" t="s">
        <v>6</v>
      </c>
      <c r="F26" s="15" t="s">
        <v>6</v>
      </c>
      <c r="G26" s="8" t="s">
        <v>6</v>
      </c>
      <c r="H26" s="15" t="s">
        <v>6</v>
      </c>
    </row>
    <row r="27" spans="1:8" s="2" customFormat="1" x14ac:dyDescent="0.25">
      <c r="A27" s="40">
        <v>15</v>
      </c>
      <c r="B27" s="9" t="s">
        <v>24</v>
      </c>
      <c r="C27" s="14">
        <v>174</v>
      </c>
      <c r="D27" s="14">
        <v>116.78</v>
      </c>
      <c r="E27" s="9">
        <v>14</v>
      </c>
      <c r="F27" s="14">
        <v>8.5299999999999994</v>
      </c>
      <c r="G27" s="9">
        <v>169</v>
      </c>
      <c r="H27" s="14">
        <v>121.91</v>
      </c>
    </row>
    <row r="28" spans="1:8" s="7" customFormat="1" x14ac:dyDescent="0.25">
      <c r="A28" s="39"/>
      <c r="B28" s="8" t="s">
        <v>18</v>
      </c>
      <c r="C28" s="15">
        <v>174</v>
      </c>
      <c r="D28" s="15">
        <v>117</v>
      </c>
      <c r="E28" s="8">
        <v>14</v>
      </c>
      <c r="F28" s="15">
        <v>8.5299999999999994</v>
      </c>
      <c r="G28" s="8">
        <v>169</v>
      </c>
      <c r="H28" s="15">
        <v>121.91</v>
      </c>
    </row>
    <row r="29" spans="1:8" s="7" customFormat="1" x14ac:dyDescent="0.25">
      <c r="A29" s="39"/>
      <c r="B29" s="8" t="s">
        <v>25</v>
      </c>
      <c r="C29" s="15"/>
      <c r="D29" s="15"/>
      <c r="E29" s="8" t="s">
        <v>6</v>
      </c>
      <c r="F29" s="15" t="s">
        <v>6</v>
      </c>
      <c r="G29" s="8" t="s">
        <v>6</v>
      </c>
      <c r="H29" s="15" t="s">
        <v>6</v>
      </c>
    </row>
    <row r="30" spans="1:8" s="2" customFormat="1" x14ac:dyDescent="0.25">
      <c r="A30" s="40">
        <v>16</v>
      </c>
      <c r="B30" s="9" t="s">
        <v>26</v>
      </c>
      <c r="C30" s="14">
        <v>0</v>
      </c>
      <c r="D30" s="14">
        <v>0</v>
      </c>
      <c r="E30" s="9">
        <v>0</v>
      </c>
      <c r="F30" s="14">
        <v>0</v>
      </c>
      <c r="G30" s="9">
        <v>0</v>
      </c>
      <c r="H30" s="14">
        <v>0</v>
      </c>
    </row>
    <row r="31" spans="1:8" s="2" customFormat="1" x14ac:dyDescent="0.25">
      <c r="A31" s="40">
        <v>17</v>
      </c>
      <c r="B31" s="9" t="s">
        <v>27</v>
      </c>
      <c r="C31" s="14">
        <v>0</v>
      </c>
      <c r="D31" s="14">
        <v>0</v>
      </c>
      <c r="E31" s="9">
        <v>0</v>
      </c>
      <c r="F31" s="14">
        <v>0</v>
      </c>
      <c r="G31" s="9">
        <v>0</v>
      </c>
      <c r="H31" s="14">
        <v>0</v>
      </c>
    </row>
    <row r="32" spans="1:8" s="2" customFormat="1" x14ac:dyDescent="0.25">
      <c r="A32" s="40">
        <v>18</v>
      </c>
      <c r="B32" s="9" t="s">
        <v>28</v>
      </c>
      <c r="C32" s="14">
        <v>0</v>
      </c>
      <c r="D32" s="14">
        <v>0</v>
      </c>
      <c r="E32" s="9">
        <v>0</v>
      </c>
      <c r="F32" s="14">
        <v>0</v>
      </c>
      <c r="G32" s="9">
        <v>0</v>
      </c>
      <c r="H32" s="14">
        <v>0</v>
      </c>
    </row>
    <row r="33" spans="1:8" s="2" customFormat="1" x14ac:dyDescent="0.25">
      <c r="A33" s="40">
        <v>19</v>
      </c>
      <c r="B33" s="9" t="s">
        <v>29</v>
      </c>
      <c r="C33" s="14">
        <v>0</v>
      </c>
      <c r="D33" s="14">
        <v>0</v>
      </c>
      <c r="E33" s="9">
        <v>0</v>
      </c>
      <c r="F33" s="14">
        <v>0</v>
      </c>
      <c r="G33" s="9">
        <v>0</v>
      </c>
      <c r="H33" s="14">
        <v>0</v>
      </c>
    </row>
    <row r="34" spans="1:8" s="2" customFormat="1" x14ac:dyDescent="0.25">
      <c r="A34" s="40">
        <v>20</v>
      </c>
      <c r="B34" s="9" t="s">
        <v>30</v>
      </c>
      <c r="C34" s="14">
        <v>0</v>
      </c>
      <c r="D34" s="14">
        <v>0</v>
      </c>
      <c r="E34" s="9">
        <v>0</v>
      </c>
      <c r="F34" s="14">
        <v>0</v>
      </c>
      <c r="G34" s="9">
        <v>0</v>
      </c>
      <c r="H34" s="14">
        <v>0</v>
      </c>
    </row>
    <row r="35" spans="1:8" s="2" customFormat="1" x14ac:dyDescent="0.25">
      <c r="A35" s="40">
        <v>21</v>
      </c>
      <c r="B35" s="9" t="s">
        <v>31</v>
      </c>
      <c r="C35" s="14">
        <v>0</v>
      </c>
      <c r="D35" s="14">
        <v>0</v>
      </c>
      <c r="E35" s="9">
        <v>0</v>
      </c>
      <c r="F35" s="14">
        <v>0</v>
      </c>
      <c r="G35" s="9">
        <v>0</v>
      </c>
      <c r="H35" s="14">
        <v>0</v>
      </c>
    </row>
    <row r="36" spans="1:8" s="2" customFormat="1" x14ac:dyDescent="0.25">
      <c r="A36" s="40">
        <v>22</v>
      </c>
      <c r="B36" s="9" t="s">
        <v>32</v>
      </c>
      <c r="C36" s="14">
        <v>154</v>
      </c>
      <c r="D36" s="14">
        <v>643.17999999999995</v>
      </c>
      <c r="E36" s="9">
        <v>19</v>
      </c>
      <c r="F36" s="14">
        <v>153.61000000000001</v>
      </c>
      <c r="G36" s="9">
        <v>163</v>
      </c>
      <c r="H36" s="14">
        <v>734.11</v>
      </c>
    </row>
    <row r="37" spans="1:8" s="2" customFormat="1" x14ac:dyDescent="0.25">
      <c r="A37" s="40">
        <v>23</v>
      </c>
      <c r="B37" s="9" t="s">
        <v>33</v>
      </c>
      <c r="C37" s="14">
        <v>27</v>
      </c>
      <c r="D37" s="14">
        <v>189.15</v>
      </c>
      <c r="E37" s="9">
        <v>8</v>
      </c>
      <c r="F37" s="14">
        <v>216.76</v>
      </c>
      <c r="G37" s="9">
        <v>24</v>
      </c>
      <c r="H37" s="14">
        <v>176.84</v>
      </c>
    </row>
    <row r="38" spans="1:8" s="2" customFormat="1" x14ac:dyDescent="0.25">
      <c r="A38" s="40">
        <v>24</v>
      </c>
      <c r="B38" s="9" t="s">
        <v>34</v>
      </c>
      <c r="C38" s="14">
        <v>0</v>
      </c>
      <c r="D38" s="14">
        <v>0</v>
      </c>
      <c r="E38" s="9">
        <v>0</v>
      </c>
      <c r="F38" s="14">
        <v>0</v>
      </c>
      <c r="G38" s="9">
        <v>0</v>
      </c>
      <c r="H38" s="14">
        <v>0</v>
      </c>
    </row>
    <row r="39" spans="1:8" s="2" customFormat="1" x14ac:dyDescent="0.25">
      <c r="A39" s="40">
        <v>25</v>
      </c>
      <c r="B39" s="9" t="s">
        <v>35</v>
      </c>
      <c r="C39" s="14">
        <v>0</v>
      </c>
      <c r="D39" s="14">
        <v>0</v>
      </c>
      <c r="E39" s="9">
        <v>0</v>
      </c>
      <c r="F39" s="14">
        <v>0</v>
      </c>
      <c r="G39" s="9">
        <v>0</v>
      </c>
      <c r="H39" s="14">
        <v>0</v>
      </c>
    </row>
    <row r="40" spans="1:8" s="2" customFormat="1" x14ac:dyDescent="0.25">
      <c r="A40" s="40">
        <v>26</v>
      </c>
      <c r="B40" s="9" t="s">
        <v>36</v>
      </c>
      <c r="C40" s="14">
        <v>0</v>
      </c>
      <c r="D40" s="14">
        <v>0</v>
      </c>
      <c r="E40" s="9">
        <v>0</v>
      </c>
      <c r="F40" s="14">
        <v>0</v>
      </c>
      <c r="G40" s="9">
        <v>0</v>
      </c>
      <c r="H40" s="14">
        <v>0</v>
      </c>
    </row>
    <row r="41" spans="1:8" s="2" customFormat="1" x14ac:dyDescent="0.25">
      <c r="A41" s="40">
        <v>27</v>
      </c>
      <c r="B41" s="9" t="s">
        <v>37</v>
      </c>
      <c r="C41" s="14">
        <v>0</v>
      </c>
      <c r="D41" s="14">
        <v>0</v>
      </c>
      <c r="E41" s="9">
        <v>0</v>
      </c>
      <c r="F41" s="14">
        <v>0</v>
      </c>
      <c r="G41" s="9">
        <v>0</v>
      </c>
      <c r="H41" s="14">
        <v>0</v>
      </c>
    </row>
    <row r="42" spans="1:8" s="2" customFormat="1" x14ac:dyDescent="0.25">
      <c r="A42" s="40">
        <v>28</v>
      </c>
      <c r="B42" s="9" t="s">
        <v>38</v>
      </c>
      <c r="C42" s="14">
        <v>0</v>
      </c>
      <c r="D42" s="14">
        <v>0</v>
      </c>
      <c r="E42" s="9">
        <v>0</v>
      </c>
      <c r="F42" s="14">
        <v>0</v>
      </c>
      <c r="G42" s="9">
        <v>0</v>
      </c>
      <c r="H42" s="14">
        <v>0</v>
      </c>
    </row>
    <row r="43" spans="1:8" s="2" customFormat="1" x14ac:dyDescent="0.25">
      <c r="A43" s="40">
        <v>29</v>
      </c>
      <c r="B43" s="9" t="s">
        <v>39</v>
      </c>
      <c r="C43" s="14">
        <v>0</v>
      </c>
      <c r="D43" s="14">
        <v>0</v>
      </c>
      <c r="E43" s="9">
        <v>0</v>
      </c>
      <c r="F43" s="14">
        <v>0</v>
      </c>
      <c r="G43" s="9">
        <v>0</v>
      </c>
      <c r="H43" s="14">
        <v>0</v>
      </c>
    </row>
    <row r="44" spans="1:8" s="2" customFormat="1" x14ac:dyDescent="0.25">
      <c r="A44" s="40">
        <v>30</v>
      </c>
      <c r="B44" s="9" t="s">
        <v>40</v>
      </c>
      <c r="C44" s="14">
        <v>0</v>
      </c>
      <c r="D44" s="14">
        <v>0</v>
      </c>
      <c r="E44" s="9">
        <v>0</v>
      </c>
      <c r="F44" s="14">
        <v>0</v>
      </c>
      <c r="G44" s="9">
        <v>0</v>
      </c>
      <c r="H44" s="14">
        <v>0</v>
      </c>
    </row>
    <row r="45" spans="1:8" s="2" customFormat="1" x14ac:dyDescent="0.25">
      <c r="A45" s="40">
        <v>31</v>
      </c>
      <c r="B45" s="9" t="s">
        <v>41</v>
      </c>
      <c r="C45" s="14">
        <v>0</v>
      </c>
      <c r="D45" s="14">
        <v>0</v>
      </c>
      <c r="E45" s="9">
        <v>0</v>
      </c>
      <c r="F45" s="14">
        <v>0</v>
      </c>
      <c r="G45" s="9">
        <v>0</v>
      </c>
      <c r="H45" s="14">
        <v>0</v>
      </c>
    </row>
    <row r="46" spans="1:8" s="2" customFormat="1" x14ac:dyDescent="0.25">
      <c r="A46" s="40">
        <v>32</v>
      </c>
      <c r="B46" s="9" t="s">
        <v>42</v>
      </c>
      <c r="C46" s="14">
        <v>0</v>
      </c>
      <c r="D46" s="14">
        <v>0</v>
      </c>
      <c r="E46" s="9">
        <v>0</v>
      </c>
      <c r="F46" s="14">
        <v>0</v>
      </c>
      <c r="G46" s="9">
        <v>0</v>
      </c>
      <c r="H46" s="14">
        <v>0</v>
      </c>
    </row>
    <row r="47" spans="1:8" s="2" customFormat="1" x14ac:dyDescent="0.25">
      <c r="A47" s="40">
        <v>33</v>
      </c>
      <c r="B47" s="9" t="s">
        <v>43</v>
      </c>
      <c r="C47" s="14">
        <v>0</v>
      </c>
      <c r="D47" s="14">
        <v>0</v>
      </c>
      <c r="E47" s="9">
        <v>0</v>
      </c>
      <c r="F47" s="14">
        <v>0</v>
      </c>
      <c r="G47" s="9">
        <v>0</v>
      </c>
      <c r="H47" s="14">
        <v>0</v>
      </c>
    </row>
    <row r="48" spans="1:8" s="2" customFormat="1" x14ac:dyDescent="0.25">
      <c r="A48" s="40">
        <v>34</v>
      </c>
      <c r="B48" s="9" t="s">
        <v>44</v>
      </c>
      <c r="C48" s="14">
        <v>0</v>
      </c>
      <c r="D48" s="14">
        <v>0</v>
      </c>
      <c r="E48" s="9">
        <v>0</v>
      </c>
      <c r="F48" s="14">
        <v>0</v>
      </c>
      <c r="G48" s="9">
        <v>0</v>
      </c>
      <c r="H48" s="14">
        <v>0</v>
      </c>
    </row>
    <row r="49" spans="1:9" s="2" customFormat="1" x14ac:dyDescent="0.25">
      <c r="A49" s="40">
        <v>35</v>
      </c>
      <c r="B49" s="9" t="s">
        <v>45</v>
      </c>
      <c r="C49" s="14">
        <v>0</v>
      </c>
      <c r="D49" s="14">
        <v>0</v>
      </c>
      <c r="E49" s="9">
        <v>0</v>
      </c>
      <c r="F49" s="14">
        <v>0</v>
      </c>
      <c r="G49" s="9">
        <v>0</v>
      </c>
      <c r="H49" s="14">
        <v>0</v>
      </c>
    </row>
    <row r="50" spans="1:9" s="2" customFormat="1" x14ac:dyDescent="0.25">
      <c r="A50" s="40">
        <v>36</v>
      </c>
      <c r="B50" s="9" t="s">
        <v>46</v>
      </c>
      <c r="C50" s="14">
        <v>2613</v>
      </c>
      <c r="D50" s="14">
        <v>789.97</v>
      </c>
      <c r="E50" s="9">
        <v>307</v>
      </c>
      <c r="F50" s="14">
        <v>196.9</v>
      </c>
      <c r="G50" s="9">
        <v>2500</v>
      </c>
      <c r="H50" s="14">
        <v>819.09</v>
      </c>
    </row>
    <row r="51" spans="1:9" s="2" customFormat="1" x14ac:dyDescent="0.25">
      <c r="A51" s="40">
        <v>37</v>
      </c>
      <c r="B51" s="9" t="s">
        <v>47</v>
      </c>
      <c r="C51" s="14">
        <v>0</v>
      </c>
      <c r="D51" s="14">
        <v>0</v>
      </c>
      <c r="E51" s="9">
        <v>0</v>
      </c>
      <c r="F51" s="14">
        <v>0</v>
      </c>
      <c r="G51" s="9">
        <v>0</v>
      </c>
      <c r="H51" s="14">
        <v>0</v>
      </c>
    </row>
    <row r="52" spans="1:9" s="7" customFormat="1" x14ac:dyDescent="0.25">
      <c r="A52" s="39"/>
      <c r="B52" s="8" t="s">
        <v>18</v>
      </c>
      <c r="C52" s="8">
        <v>2794</v>
      </c>
      <c r="D52" s="15">
        <v>1622.3</v>
      </c>
      <c r="E52" s="8">
        <f>SUM(E30:E51)</f>
        <v>334</v>
      </c>
      <c r="F52" s="8">
        <v>567</v>
      </c>
      <c r="G52" s="8">
        <f t="shared" ref="G52" si="1">SUM(G30:G51)</f>
        <v>2687</v>
      </c>
      <c r="H52" s="8">
        <v>1730</v>
      </c>
    </row>
    <row r="53" spans="1:9" s="7" customFormat="1" x14ac:dyDescent="0.25">
      <c r="A53" s="39"/>
      <c r="B53" s="8" t="s">
        <v>48</v>
      </c>
      <c r="C53" s="15"/>
      <c r="D53" s="15"/>
      <c r="E53" s="8" t="s">
        <v>6</v>
      </c>
      <c r="F53" s="15" t="s">
        <v>6</v>
      </c>
      <c r="G53" s="8" t="s">
        <v>6</v>
      </c>
      <c r="H53" s="15" t="s">
        <v>6</v>
      </c>
    </row>
    <row r="54" spans="1:9" s="2" customFormat="1" x14ac:dyDescent="0.25">
      <c r="A54" s="40">
        <v>38</v>
      </c>
      <c r="B54" s="9" t="s">
        <v>49</v>
      </c>
      <c r="C54" s="14">
        <v>0</v>
      </c>
      <c r="D54" s="14">
        <v>0</v>
      </c>
      <c r="E54" s="9">
        <v>0</v>
      </c>
      <c r="F54" s="14">
        <v>0</v>
      </c>
      <c r="G54" s="9">
        <v>0</v>
      </c>
      <c r="H54" s="14">
        <v>0</v>
      </c>
    </row>
    <row r="55" spans="1:9" s="2" customFormat="1" x14ac:dyDescent="0.25">
      <c r="A55" s="40">
        <v>39</v>
      </c>
      <c r="B55" s="9" t="s">
        <v>50</v>
      </c>
      <c r="C55" s="14">
        <v>0</v>
      </c>
      <c r="D55" s="14">
        <v>0</v>
      </c>
      <c r="E55" s="9">
        <v>0</v>
      </c>
      <c r="F55" s="14">
        <v>0</v>
      </c>
      <c r="G55" s="9">
        <v>0</v>
      </c>
      <c r="H55" s="14">
        <v>0</v>
      </c>
    </row>
    <row r="56" spans="1:9" s="2" customFormat="1" x14ac:dyDescent="0.25">
      <c r="A56" s="40">
        <v>40</v>
      </c>
      <c r="B56" s="9" t="s">
        <v>51</v>
      </c>
      <c r="C56" s="14">
        <v>0</v>
      </c>
      <c r="D56" s="14">
        <v>0</v>
      </c>
      <c r="E56" s="9">
        <v>0</v>
      </c>
      <c r="F56" s="14">
        <v>0</v>
      </c>
      <c r="G56" s="9">
        <v>0</v>
      </c>
      <c r="H56" s="14">
        <v>0</v>
      </c>
    </row>
    <row r="57" spans="1:9" s="2" customFormat="1" x14ac:dyDescent="0.25">
      <c r="A57" s="40">
        <v>41</v>
      </c>
      <c r="B57" s="9" t="s">
        <v>52</v>
      </c>
      <c r="C57" s="14">
        <v>0</v>
      </c>
      <c r="D57" s="14">
        <v>0</v>
      </c>
      <c r="E57" s="9">
        <v>0</v>
      </c>
      <c r="F57" s="14">
        <v>0</v>
      </c>
      <c r="G57" s="9">
        <v>0</v>
      </c>
      <c r="H57" s="14">
        <v>0</v>
      </c>
    </row>
    <row r="58" spans="1:9" s="2" customFormat="1" x14ac:dyDescent="0.25">
      <c r="A58" s="40">
        <v>42</v>
      </c>
      <c r="B58" s="9" t="s">
        <v>53</v>
      </c>
      <c r="C58" s="14">
        <v>0</v>
      </c>
      <c r="D58" s="14">
        <v>0</v>
      </c>
      <c r="E58" s="9">
        <v>0</v>
      </c>
      <c r="F58" s="14">
        <v>0</v>
      </c>
      <c r="G58" s="9">
        <v>0</v>
      </c>
      <c r="H58" s="14">
        <v>0</v>
      </c>
    </row>
    <row r="59" spans="1:9" s="2" customFormat="1" x14ac:dyDescent="0.25">
      <c r="A59" s="40">
        <v>43</v>
      </c>
      <c r="B59" s="9" t="s">
        <v>54</v>
      </c>
      <c r="C59" s="14">
        <v>0</v>
      </c>
      <c r="D59" s="14">
        <v>0</v>
      </c>
      <c r="E59" s="9">
        <v>0</v>
      </c>
      <c r="F59" s="14">
        <v>0</v>
      </c>
      <c r="G59" s="9">
        <v>0</v>
      </c>
      <c r="H59" s="14">
        <v>0</v>
      </c>
    </row>
    <row r="60" spans="1:9" s="2" customFormat="1" x14ac:dyDescent="0.25">
      <c r="A60" s="40">
        <v>44</v>
      </c>
      <c r="B60" s="9" t="s">
        <v>55</v>
      </c>
      <c r="C60" s="14">
        <v>0</v>
      </c>
      <c r="D60" s="14">
        <v>0</v>
      </c>
      <c r="E60" s="9">
        <v>2</v>
      </c>
      <c r="F60" s="14">
        <v>1.6</v>
      </c>
      <c r="G60" s="9">
        <v>13</v>
      </c>
      <c r="H60" s="14">
        <v>6.6</v>
      </c>
    </row>
    <row r="61" spans="1:9" s="2" customFormat="1" x14ac:dyDescent="0.25">
      <c r="A61" s="40">
        <v>45</v>
      </c>
      <c r="B61" s="9" t="s">
        <v>56</v>
      </c>
      <c r="C61" s="14">
        <v>0</v>
      </c>
      <c r="D61" s="14">
        <v>0</v>
      </c>
      <c r="E61" s="9">
        <v>0</v>
      </c>
      <c r="F61" s="14">
        <v>0</v>
      </c>
      <c r="G61" s="9">
        <v>0</v>
      </c>
      <c r="H61" s="14">
        <v>0</v>
      </c>
    </row>
    <row r="62" spans="1:9" s="2" customFormat="1" x14ac:dyDescent="0.25">
      <c r="A62" s="40">
        <v>46</v>
      </c>
      <c r="B62" s="9" t="s">
        <v>57</v>
      </c>
      <c r="C62" s="14">
        <v>0</v>
      </c>
      <c r="D62" s="14">
        <v>0</v>
      </c>
      <c r="E62" s="9">
        <v>0</v>
      </c>
      <c r="F62" s="14">
        <v>0</v>
      </c>
      <c r="G62" s="9">
        <v>0</v>
      </c>
      <c r="H62" s="14">
        <v>0</v>
      </c>
    </row>
    <row r="63" spans="1:9" s="7" customFormat="1" x14ac:dyDescent="0.25">
      <c r="A63" s="39"/>
      <c r="B63" s="8" t="s">
        <v>18</v>
      </c>
      <c r="C63" s="15">
        <v>0</v>
      </c>
      <c r="D63" s="15">
        <v>0</v>
      </c>
      <c r="E63" s="8">
        <f>SUM(E54:E62)</f>
        <v>2</v>
      </c>
      <c r="F63" s="15">
        <f>SUM(F54:F62)</f>
        <v>1.6</v>
      </c>
      <c r="G63" s="15">
        <f t="shared" ref="G63:H63" si="2">SUM(G54:G62)</f>
        <v>13</v>
      </c>
      <c r="H63" s="15">
        <f t="shared" si="2"/>
        <v>6.6</v>
      </c>
    </row>
    <row r="64" spans="1:9" s="7" customFormat="1" x14ac:dyDescent="0.25">
      <c r="A64" s="39"/>
      <c r="B64" s="8" t="s">
        <v>58</v>
      </c>
      <c r="C64" s="8">
        <v>9861</v>
      </c>
      <c r="D64" s="15">
        <v>6419.3200000000006</v>
      </c>
      <c r="E64" s="8">
        <f>SUM(E21,E25,E28,E52,E63)</f>
        <v>1145</v>
      </c>
      <c r="F64" s="8">
        <v>1381</v>
      </c>
      <c r="G64" s="8">
        <f t="shared" ref="G64" si="3">SUM(G21,G25,G28,G52,G63)</f>
        <v>9817</v>
      </c>
      <c r="H64" s="8">
        <v>6837</v>
      </c>
      <c r="I64" s="23">
        <f>H64-D64</f>
        <v>417.67999999999938</v>
      </c>
    </row>
    <row r="65" spans="2:2" x14ac:dyDescent="0.25">
      <c r="B65" s="2" t="s">
        <v>65</v>
      </c>
    </row>
  </sheetData>
  <mergeCells count="8">
    <mergeCell ref="A1:H1"/>
    <mergeCell ref="B2:H2"/>
    <mergeCell ref="B3:H3"/>
    <mergeCell ref="A6:A7"/>
    <mergeCell ref="G6:H6"/>
    <mergeCell ref="B6:B7"/>
    <mergeCell ref="E6:F6"/>
    <mergeCell ref="C6:D6"/>
  </mergeCells>
  <printOptions horizontalCentered="1" verticalCentered="1"/>
  <pageMargins left="0.55118110236220497" right="0.31496062992126" top="0.118110236220472" bottom="0.57999999999999996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WomenOusstandingDisbursement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2026-08-08T13:41:47Z</cp:lastPrinted>
  <dcterms:created xsi:type="dcterms:W3CDTF">2013-06-28T06:52:05Z</dcterms:created>
  <dcterms:modified xsi:type="dcterms:W3CDTF">2026-08-10T15:40:08Z</dcterms:modified>
</cp:coreProperties>
</file>